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6960" windowHeight="391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доходов'!$A$13:$R$38</definedName>
    <definedName name="_xlnm.Print_Titles" localSheetId="0">'Реестр источников доходов'!$9:$13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4"/>
  <c r="N34"/>
  <c r="N30"/>
  <c r="O38"/>
  <c r="N15"/>
  <c r="N16"/>
  <c r="N17"/>
  <c r="N18"/>
  <c r="N19"/>
  <c r="N20"/>
  <c r="N21"/>
  <c r="N22"/>
  <c r="N23"/>
  <c r="N24"/>
  <c r="N25"/>
  <c r="N26"/>
  <c r="N27"/>
  <c r="N28"/>
  <c r="N29"/>
  <c r="N32"/>
  <c r="N33"/>
  <c r="N35"/>
  <c r="N36"/>
  <c r="N37"/>
  <c r="N14"/>
  <c r="Q38" l="1"/>
  <c r="P38"/>
  <c r="N38"/>
  <c r="M38"/>
  <c r="B10"/>
</calcChain>
</file>

<file path=xl/sharedStrings.xml><?xml version="1.0" encoding="utf-8"?>
<sst xmlns="http://schemas.openxmlformats.org/spreadsheetml/2006/main" count="241" uniqueCount="102">
  <si>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</si>
  <si>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</si>
  <si>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</si>
  <si>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</si>
  <si>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</si>
  <si>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</si>
  <si>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</si>
  <si>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</si>
  <si>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</si>
  <si>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</si>
  <si>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</si>
  <si>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</si>
  <si>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</si>
  <si>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</si>
  <si>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</si>
  <si>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</si>
  <si>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</si>
  <si>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</si>
  <si>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</si>
  <si>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</si>
  <si>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</si>
  <si>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</si>
  <si>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</si>
  <si>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</si>
  <si>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</si>
  <si>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</si>
  <si>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</si>
  <si>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</si>
  <si>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</si>
  <si>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</si>
  <si>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</si>
  <si>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</si>
  <si>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</si>
  <si>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</si>
  <si>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</si>
  <si>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</si>
  <si>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</si>
  <si>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</si>
  <si>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</si>
  <si>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</si>
  <si>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Прогноз доходов областного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</si>
  <si>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</si>
  <si>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</si>
  <si>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</si>
  <si>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</si>
  <si>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</si>
  <si>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</si>
  <si>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</si>
  <si>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Единый налог на вмененный доход для отдельных видов деятельности (за налоговые периоды, истекшие до 1 января 2011 года)</t>
  </si>
  <si>
    <t>Оценка исполнения  бюджета в текущем году</t>
  </si>
  <si>
    <t>10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</si>
  <si>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</si>
  <si>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</si>
  <si>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</si>
  <si>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</si>
  <si>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</si>
  <si>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</si>
  <si>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09</t>
  </si>
  <si>
    <t>04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</si>
  <si>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</si>
  <si>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</si>
  <si>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</si>
  <si>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</si>
  <si>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</si>
  <si>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</si>
  <si>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</si>
  <si>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</si>
  <si>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</si>
  <si>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</si>
  <si>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16</t>
  </si>
  <si>
    <t>51</t>
  </si>
  <si>
    <t>140</t>
  </si>
  <si>
    <t>15</t>
  </si>
  <si>
    <t>001</t>
  </si>
  <si>
    <t>151</t>
  </si>
  <si>
    <t>999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</si>
  <si>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</si>
  <si>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</si>
  <si>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35</t>
  </si>
  <si>
    <t>118</t>
  </si>
  <si>
    <t>49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</si>
  <si>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</si>
  <si>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</si>
  <si>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Приложение 13</t>
  </si>
  <si>
    <t>на 2019 год и плановый период 2020 и 2021 годов</t>
  </si>
  <si>
    <t>30</t>
  </si>
  <si>
    <t>024</t>
  </si>
  <si>
    <t>2021 год</t>
  </si>
  <si>
    <t>администрация Лотошанского сельсовета Краснозерского района Новосибирской области</t>
  </si>
  <si>
    <t>Реестр источников доходов администрации Лотошанского сельсовета Краснозерского района  Новосибирской области</t>
  </si>
  <si>
    <t>209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</si>
  <si>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</si>
  <si>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на 01 октября 2019 года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</si>
  <si>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</si>
  <si>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</si>
  <si>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29</t>
  </si>
  <si>
    <t>150</t>
  </si>
  <si>
    <t>Прочие субсидии бюджетам сельских поселений</t>
  </si>
  <si>
    <t>2022 год</t>
  </si>
  <si>
    <t>Кассовые поступления в текущем финансовом году по состоянию на  01 октября 2019г.</t>
  </si>
  <si>
    <t>Глава Лотошанского сельсовета Краснозерского района Новосибирской области</t>
  </si>
  <si>
    <t>Кеслер А.В.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</si>
</sst>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41">
    <xf numFmtId="0" fontId="0" fillId="0" borderId="0" xfId="0"/>
    <xf numFmtId="0" fontId="1" fillId="0" borderId="0" xfId="1"/>
    <xf numFmtId="0" fontId="6" fillId="0" borderId="0" xfId="0" applyFont="1" applyFill="1" applyAlignment="1">
      <alignment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2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8" fillId="0" borderId="0" xfId="0" applyFont="1" applyFill="1" applyAlignment="1">
      <alignment horizontal="center" vertical="center" wrapText="1"/>
    </xf>
    <xf numFmtId="0" fontId="2" fillId="0" borderId="0" xfId="1" applyFont="1" applyProtection="1">
      <protection hidden="1"/>
    </xf>
    <xf numFmtId="49" fontId="2" fillId="0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"/>
  <sheetViews>
    <sheetView showGridLines="0" tabSelected="1" view="pageBreakPreview" topLeftCell="I34" zoomScaleNormal="64" zoomScaleSheetLayoutView="100" workbookViewId="0">
      <selection activeCell="I41" sqref="I39:I41"/>
    </sheetView>
  </sheetViews>
  <sheetFormatPr defaultColWidth="7.85546875" defaultRowHeight="12.75"/>
  <cols>
    <col min="1" max="1" width="6.85546875" style="1" bestFit="1" customWidth="1"/>
    <col min="2" max="2" width="5.140625" style="1" customWidth="1"/>
    <col min="3" max="4" width="3" style="1" customWidth="1"/>
    <col min="5" max="5" width="4.140625" style="1" customWidth="1"/>
    <col min="6" max="6" width="7.85546875" style="1"/>
    <col min="7" max="7" width="9.28515625" style="1" customWidth="1"/>
    <col min="8" max="8" width="15.42578125" style="1" customWidth="1"/>
    <col min="9" max="9" width="79.710937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22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 t="s">
        <v>83</v>
      </c>
    </row>
    <row r="2" spans="1:30" ht="39.75" customHeight="1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2"/>
      <c r="S2" s="2"/>
      <c r="T2" s="2"/>
      <c r="U2" s="2"/>
      <c r="V2" s="2"/>
      <c r="W2" s="2"/>
      <c r="X2" s="2"/>
    </row>
    <row r="3" spans="1:30" ht="19.5" customHeight="1">
      <c r="A3" s="18"/>
      <c r="B3" s="18"/>
      <c r="C3" s="18"/>
      <c r="D3" s="18"/>
      <c r="E3" s="18"/>
      <c r="F3" s="18"/>
      <c r="G3" s="18"/>
      <c r="H3" s="30" t="s">
        <v>84</v>
      </c>
      <c r="I3" s="30"/>
      <c r="J3" s="30"/>
      <c r="K3" s="30"/>
      <c r="L3" s="30"/>
      <c r="M3" s="30"/>
      <c r="N3" s="18"/>
      <c r="O3" s="18"/>
      <c r="P3" s="18"/>
      <c r="Q3" s="18"/>
      <c r="R3" s="2"/>
      <c r="S3" s="2"/>
      <c r="T3" s="2"/>
      <c r="U3" s="2"/>
      <c r="V3" s="2"/>
      <c r="W3" s="2"/>
      <c r="X3" s="2"/>
    </row>
    <row r="4" spans="1:30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1"/>
      <c r="P4" s="31"/>
      <c r="Q4" s="31"/>
    </row>
    <row r="5" spans="1:30" s="3" customFormat="1" ht="26.25" customHeight="1">
      <c r="A5" s="20"/>
      <c r="B5" s="32" t="s">
        <v>92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s="3" customFormat="1" ht="64.5" customHeight="1">
      <c r="A6" s="20"/>
      <c r="B6" s="33" t="s">
        <v>41</v>
      </c>
      <c r="C6" s="33"/>
      <c r="D6" s="33"/>
      <c r="E6" s="33"/>
      <c r="F6" s="33"/>
      <c r="G6" s="33"/>
      <c r="H6" s="34" t="s">
        <v>88</v>
      </c>
      <c r="I6" s="34"/>
      <c r="J6" s="34"/>
      <c r="K6" s="34"/>
      <c r="L6" s="34"/>
      <c r="M6" s="34"/>
      <c r="N6" s="34"/>
      <c r="O6" s="34"/>
      <c r="P6" s="34"/>
      <c r="Q6" s="34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22.5" customHeight="1">
      <c r="A7" s="20"/>
      <c r="B7" s="33" t="s">
        <v>42</v>
      </c>
      <c r="C7" s="33"/>
      <c r="D7" s="33"/>
      <c r="E7" s="33"/>
      <c r="F7" s="33"/>
      <c r="G7" s="33"/>
      <c r="H7" s="35" t="s">
        <v>45</v>
      </c>
      <c r="I7" s="35"/>
      <c r="J7" s="35"/>
      <c r="K7" s="35"/>
      <c r="L7" s="35"/>
      <c r="M7" s="35"/>
      <c r="N7" s="35"/>
      <c r="O7" s="35"/>
      <c r="P7" s="35"/>
      <c r="Q7" s="3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s="3" customFormat="1" ht="21" customHeight="1">
      <c r="A8" s="20"/>
      <c r="B8" s="36" t="s">
        <v>43</v>
      </c>
      <c r="C8" s="36"/>
      <c r="D8" s="37" t="s">
        <v>44</v>
      </c>
      <c r="E8" s="37"/>
      <c r="F8" s="21"/>
      <c r="G8" s="22"/>
      <c r="H8" s="22"/>
      <c r="I8" s="20"/>
      <c r="J8" s="23"/>
      <c r="K8" s="22"/>
      <c r="L8" s="24"/>
      <c r="M8" s="20"/>
      <c r="N8" s="20"/>
      <c r="O8" s="20"/>
      <c r="P8" s="20"/>
      <c r="Q8" s="20"/>
      <c r="R8" s="6"/>
      <c r="S8" s="6"/>
      <c r="T8" s="6"/>
      <c r="U8" s="6"/>
      <c r="V8" s="6"/>
      <c r="W8" s="7"/>
      <c r="X8" s="7"/>
      <c r="Y8" s="6"/>
      <c r="Z8" s="6"/>
      <c r="AA8" s="6"/>
      <c r="AB8" s="6"/>
      <c r="AC8" s="6"/>
      <c r="AD8" s="6"/>
    </row>
    <row r="9" spans="1:30" ht="43.3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5"/>
      <c r="P9" s="25"/>
      <c r="Q9" s="25"/>
    </row>
    <row r="10" spans="1:30" s="9" customFormat="1" ht="22.5" customHeight="1">
      <c r="A10" s="38" t="s">
        <v>16</v>
      </c>
      <c r="B10" s="38">
        <f ca="1">+A10+B10:Q12+B10:R12+B10:Q12</f>
        <v>0</v>
      </c>
      <c r="C10" s="38"/>
      <c r="D10" s="38"/>
      <c r="E10" s="38"/>
      <c r="F10" s="38"/>
      <c r="G10" s="38"/>
      <c r="H10" s="38"/>
      <c r="I10" s="39" t="s">
        <v>24</v>
      </c>
      <c r="J10" s="39" t="s">
        <v>25</v>
      </c>
      <c r="K10" s="39"/>
      <c r="L10" s="39" t="s">
        <v>91</v>
      </c>
      <c r="M10" s="39" t="s">
        <v>99</v>
      </c>
      <c r="N10" s="39" t="s">
        <v>49</v>
      </c>
      <c r="O10" s="38" t="s">
        <v>40</v>
      </c>
      <c r="P10" s="38"/>
      <c r="Q10" s="38"/>
    </row>
    <row r="11" spans="1:30" s="9" customFormat="1" ht="21" customHeight="1">
      <c r="A11" s="38"/>
      <c r="B11" s="40" t="s">
        <v>22</v>
      </c>
      <c r="C11" s="40"/>
      <c r="D11" s="40"/>
      <c r="E11" s="40"/>
      <c r="F11" s="40"/>
      <c r="G11" s="40" t="s">
        <v>23</v>
      </c>
      <c r="H11" s="40"/>
      <c r="I11" s="39"/>
      <c r="J11" s="39"/>
      <c r="K11" s="39"/>
      <c r="L11" s="39"/>
      <c r="M11" s="39"/>
      <c r="N11" s="39"/>
      <c r="O11" s="38"/>
      <c r="P11" s="38"/>
      <c r="Q11" s="38"/>
    </row>
    <row r="12" spans="1:30" s="9" customFormat="1" ht="55.15" customHeight="1">
      <c r="A12" s="38"/>
      <c r="B12" s="10" t="s">
        <v>17</v>
      </c>
      <c r="C12" s="10" t="s">
        <v>18</v>
      </c>
      <c r="D12" s="10" t="s">
        <v>19</v>
      </c>
      <c r="E12" s="10" t="s">
        <v>21</v>
      </c>
      <c r="F12" s="10" t="s">
        <v>20</v>
      </c>
      <c r="G12" s="10" t="s">
        <v>39</v>
      </c>
      <c r="H12" s="10" t="s">
        <v>38</v>
      </c>
      <c r="I12" s="39"/>
      <c r="J12" s="11" t="s">
        <v>26</v>
      </c>
      <c r="K12" s="11" t="s">
        <v>27</v>
      </c>
      <c r="L12" s="39"/>
      <c r="M12" s="39"/>
      <c r="N12" s="39"/>
      <c r="O12" s="29" t="s">
        <v>15</v>
      </c>
      <c r="P12" s="29" t="s">
        <v>87</v>
      </c>
      <c r="Q12" s="29" t="s">
        <v>98</v>
      </c>
    </row>
    <row r="13" spans="1:30" s="8" customFormat="1" ht="22.5" customHeight="1">
      <c r="A13" s="26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27">
        <v>11</v>
      </c>
      <c r="L13" s="27">
        <v>12</v>
      </c>
      <c r="M13" s="27">
        <v>13</v>
      </c>
      <c r="N13" s="27">
        <v>14</v>
      </c>
      <c r="O13" s="27">
        <v>15</v>
      </c>
      <c r="P13" s="27">
        <v>16</v>
      </c>
      <c r="Q13" s="28">
        <v>17</v>
      </c>
    </row>
    <row r="14" spans="1:30" ht="69.75" customHeight="1">
      <c r="A14" s="12">
        <v>2</v>
      </c>
      <c r="B14" s="12">
        <v>1</v>
      </c>
      <c r="C14" s="13" t="s">
        <v>1</v>
      </c>
      <c r="D14" s="13" t="s">
        <v>0</v>
      </c>
      <c r="E14" s="13" t="s">
        <v>30</v>
      </c>
      <c r="F14" s="13" t="s">
        <v>1</v>
      </c>
      <c r="G14" s="13" t="s">
        <v>28</v>
      </c>
      <c r="H14" s="13" t="s">
        <v>29</v>
      </c>
      <c r="I14" s="12" t="s">
        <v>14</v>
      </c>
      <c r="J14" s="13" t="s">
        <v>5</v>
      </c>
      <c r="K14" s="12" t="s">
        <v>47</v>
      </c>
      <c r="L14" s="16">
        <v>201.6</v>
      </c>
      <c r="M14" s="15">
        <v>85.941999999999993</v>
      </c>
      <c r="N14" s="15">
        <f>L14</f>
        <v>201.6</v>
      </c>
      <c r="O14" s="16">
        <v>106.1</v>
      </c>
      <c r="P14" s="16">
        <v>111.1</v>
      </c>
      <c r="Q14" s="16">
        <v>116.2</v>
      </c>
    </row>
    <row r="15" spans="1:30" ht="96.75" customHeight="1">
      <c r="A15" s="12">
        <v>3</v>
      </c>
      <c r="B15" s="12">
        <v>1</v>
      </c>
      <c r="C15" s="13" t="s">
        <v>1</v>
      </c>
      <c r="D15" s="13" t="s">
        <v>0</v>
      </c>
      <c r="E15" s="13" t="s">
        <v>31</v>
      </c>
      <c r="F15" s="13" t="s">
        <v>1</v>
      </c>
      <c r="G15" s="13" t="s">
        <v>28</v>
      </c>
      <c r="H15" s="13" t="s">
        <v>29</v>
      </c>
      <c r="I15" s="12" t="s">
        <v>13</v>
      </c>
      <c r="J15" s="13" t="s">
        <v>5</v>
      </c>
      <c r="K15" s="12" t="s">
        <v>47</v>
      </c>
      <c r="L15" s="16">
        <v>0.1</v>
      </c>
      <c r="M15" s="15">
        <v>0</v>
      </c>
      <c r="N15" s="15">
        <f t="shared" ref="N15:N37" si="0">L15</f>
        <v>0.1</v>
      </c>
      <c r="O15" s="16">
        <v>0</v>
      </c>
      <c r="P15" s="16">
        <v>0</v>
      </c>
      <c r="Q15" s="16">
        <v>0</v>
      </c>
    </row>
    <row r="16" spans="1:30" ht="62.25" customHeight="1">
      <c r="A16" s="12">
        <v>4</v>
      </c>
      <c r="B16" s="12">
        <v>1</v>
      </c>
      <c r="C16" s="13" t="s">
        <v>1</v>
      </c>
      <c r="D16" s="13" t="s">
        <v>0</v>
      </c>
      <c r="E16" s="13" t="s">
        <v>32</v>
      </c>
      <c r="F16" s="13" t="s">
        <v>1</v>
      </c>
      <c r="G16" s="13" t="s">
        <v>28</v>
      </c>
      <c r="H16" s="13" t="s">
        <v>29</v>
      </c>
      <c r="I16" s="13" t="s">
        <v>12</v>
      </c>
      <c r="J16" s="13" t="s">
        <v>5</v>
      </c>
      <c r="K16" s="12" t="s">
        <v>47</v>
      </c>
      <c r="L16" s="16">
        <v>5.4</v>
      </c>
      <c r="M16" s="15">
        <v>0.1</v>
      </c>
      <c r="N16" s="15">
        <f t="shared" si="0"/>
        <v>5.4</v>
      </c>
      <c r="O16" s="16">
        <v>3</v>
      </c>
      <c r="P16" s="16">
        <v>3</v>
      </c>
      <c r="Q16" s="16">
        <v>3</v>
      </c>
    </row>
    <row r="17" spans="1:17" ht="1.5" hidden="1" customHeight="1">
      <c r="A17" s="12">
        <v>7</v>
      </c>
      <c r="B17" s="12">
        <v>1</v>
      </c>
      <c r="C17" s="13" t="s">
        <v>1</v>
      </c>
      <c r="D17" s="13" t="s">
        <v>0</v>
      </c>
      <c r="E17" s="13" t="s">
        <v>33</v>
      </c>
      <c r="F17" s="13" t="s">
        <v>1</v>
      </c>
      <c r="G17" s="13" t="s">
        <v>28</v>
      </c>
      <c r="H17" s="13" t="s">
        <v>29</v>
      </c>
      <c r="I17" s="13" t="s">
        <v>11</v>
      </c>
      <c r="J17" s="13" t="s">
        <v>5</v>
      </c>
      <c r="K17" s="12" t="s">
        <v>47</v>
      </c>
      <c r="L17" s="16"/>
      <c r="M17" s="15"/>
      <c r="N17" s="15">
        <f t="shared" si="0"/>
        <v>0</v>
      </c>
      <c r="O17" s="16"/>
      <c r="P17" s="16"/>
      <c r="Q17" s="16"/>
    </row>
    <row r="18" spans="1:17" ht="38.25">
      <c r="A18" s="12">
        <v>5</v>
      </c>
      <c r="B18" s="12">
        <v>1</v>
      </c>
      <c r="C18" s="13" t="s">
        <v>2</v>
      </c>
      <c r="D18" s="13" t="s">
        <v>0</v>
      </c>
      <c r="E18" s="13" t="s">
        <v>34</v>
      </c>
      <c r="F18" s="13" t="s">
        <v>1</v>
      </c>
      <c r="G18" s="13" t="s">
        <v>28</v>
      </c>
      <c r="H18" s="13" t="s">
        <v>29</v>
      </c>
      <c r="I18" s="13" t="s">
        <v>10</v>
      </c>
      <c r="J18" s="13" t="s">
        <v>7</v>
      </c>
      <c r="K18" s="12" t="s">
        <v>46</v>
      </c>
      <c r="L18" s="16">
        <v>200</v>
      </c>
      <c r="M18" s="15">
        <v>156.89400000000001</v>
      </c>
      <c r="N18" s="15">
        <f t="shared" si="0"/>
        <v>200</v>
      </c>
      <c r="O18" s="16">
        <v>200</v>
      </c>
      <c r="P18" s="16">
        <v>200</v>
      </c>
      <c r="Q18" s="16">
        <v>200</v>
      </c>
    </row>
    <row r="19" spans="1:17" ht="51">
      <c r="A19" s="12">
        <v>6</v>
      </c>
      <c r="B19" s="12">
        <v>1</v>
      </c>
      <c r="C19" s="13" t="s">
        <v>2</v>
      </c>
      <c r="D19" s="13" t="s">
        <v>0</v>
      </c>
      <c r="E19" s="13" t="s">
        <v>35</v>
      </c>
      <c r="F19" s="13" t="s">
        <v>1</v>
      </c>
      <c r="G19" s="13" t="s">
        <v>28</v>
      </c>
      <c r="H19" s="13" t="s">
        <v>29</v>
      </c>
      <c r="I19" s="12" t="s">
        <v>9</v>
      </c>
      <c r="J19" s="13" t="s">
        <v>7</v>
      </c>
      <c r="K19" s="12" t="s">
        <v>46</v>
      </c>
      <c r="L19" s="16">
        <v>3.3</v>
      </c>
      <c r="M19" s="15">
        <v>1.1919999999999999</v>
      </c>
      <c r="N19" s="15">
        <f t="shared" si="0"/>
        <v>3.3</v>
      </c>
      <c r="O19" s="16">
        <v>3.3</v>
      </c>
      <c r="P19" s="16">
        <v>3.3</v>
      </c>
      <c r="Q19" s="16">
        <v>3.3</v>
      </c>
    </row>
    <row r="20" spans="1:17" ht="38.25">
      <c r="A20" s="12">
        <v>7</v>
      </c>
      <c r="B20" s="12">
        <v>1</v>
      </c>
      <c r="C20" s="13" t="s">
        <v>2</v>
      </c>
      <c r="D20" s="13" t="s">
        <v>0</v>
      </c>
      <c r="E20" s="13" t="s">
        <v>36</v>
      </c>
      <c r="F20" s="13" t="s">
        <v>1</v>
      </c>
      <c r="G20" s="13" t="s">
        <v>28</v>
      </c>
      <c r="H20" s="13" t="s">
        <v>29</v>
      </c>
      <c r="I20" s="13" t="s">
        <v>8</v>
      </c>
      <c r="J20" s="13" t="s">
        <v>7</v>
      </c>
      <c r="K20" s="12" t="s">
        <v>46</v>
      </c>
      <c r="L20" s="16">
        <v>252.7</v>
      </c>
      <c r="M20" s="15">
        <v>215.03700000000001</v>
      </c>
      <c r="N20" s="15">
        <f t="shared" si="0"/>
        <v>252.7</v>
      </c>
      <c r="O20" s="16">
        <v>255.55</v>
      </c>
      <c r="P20" s="16">
        <v>291.39</v>
      </c>
      <c r="Q20" s="16">
        <v>326.2</v>
      </c>
    </row>
    <row r="21" spans="1:17" ht="71.25" customHeight="1">
      <c r="A21" s="12">
        <v>8</v>
      </c>
      <c r="B21" s="12">
        <v>1</v>
      </c>
      <c r="C21" s="13" t="s">
        <v>2</v>
      </c>
      <c r="D21" s="13" t="s">
        <v>0</v>
      </c>
      <c r="E21" s="13" t="s">
        <v>37</v>
      </c>
      <c r="F21" s="13" t="s">
        <v>1</v>
      </c>
      <c r="G21" s="13" t="s">
        <v>28</v>
      </c>
      <c r="H21" s="13" t="s">
        <v>29</v>
      </c>
      <c r="I21" s="13" t="s">
        <v>6</v>
      </c>
      <c r="J21" s="13" t="s">
        <v>7</v>
      </c>
      <c r="K21" s="12" t="s">
        <v>46</v>
      </c>
      <c r="L21" s="16">
        <v>0</v>
      </c>
      <c r="M21" s="15">
        <v>-26.535</v>
      </c>
      <c r="N21" s="15">
        <f t="shared" si="0"/>
        <v>0</v>
      </c>
      <c r="O21" s="16">
        <v>0</v>
      </c>
      <c r="P21" s="16">
        <v>0</v>
      </c>
      <c r="Q21" s="16">
        <v>0</v>
      </c>
    </row>
    <row r="22" spans="1:17" ht="66" customHeight="1">
      <c r="A22" s="12">
        <v>9</v>
      </c>
      <c r="B22" s="12">
        <v>1</v>
      </c>
      <c r="C22" s="13" t="s">
        <v>4</v>
      </c>
      <c r="D22" s="13" t="s">
        <v>2</v>
      </c>
      <c r="E22" s="13" t="s">
        <v>30</v>
      </c>
      <c r="F22" s="13" t="s">
        <v>1</v>
      </c>
      <c r="G22" s="13" t="s">
        <v>28</v>
      </c>
      <c r="H22" s="13" t="s">
        <v>29</v>
      </c>
      <c r="I22" s="13" t="s">
        <v>51</v>
      </c>
      <c r="J22" s="13" t="s">
        <v>5</v>
      </c>
      <c r="K22" s="12" t="s">
        <v>47</v>
      </c>
      <c r="L22" s="16">
        <v>2.7</v>
      </c>
      <c r="M22" s="15">
        <v>2.7</v>
      </c>
      <c r="N22" s="15">
        <f t="shared" si="0"/>
        <v>2.7</v>
      </c>
      <c r="O22" s="16">
        <v>0.4</v>
      </c>
      <c r="P22" s="16">
        <v>0.4</v>
      </c>
      <c r="Q22" s="16">
        <v>0.4</v>
      </c>
    </row>
    <row r="23" spans="1:17" ht="0.75" hidden="1" customHeight="1">
      <c r="A23" s="12">
        <v>23</v>
      </c>
      <c r="B23" s="12">
        <v>1</v>
      </c>
      <c r="C23" s="13" t="s">
        <v>4</v>
      </c>
      <c r="D23" s="13" t="s">
        <v>0</v>
      </c>
      <c r="E23" s="13" t="s">
        <v>31</v>
      </c>
      <c r="F23" s="13" t="s">
        <v>0</v>
      </c>
      <c r="G23" s="13" t="s">
        <v>28</v>
      </c>
      <c r="H23" s="13" t="s">
        <v>29</v>
      </c>
      <c r="I23" s="13" t="s">
        <v>48</v>
      </c>
      <c r="J23" s="13" t="s">
        <v>5</v>
      </c>
      <c r="K23" s="12" t="s">
        <v>47</v>
      </c>
      <c r="L23" s="16"/>
      <c r="M23" s="15"/>
      <c r="N23" s="15">
        <f t="shared" si="0"/>
        <v>0</v>
      </c>
      <c r="O23" s="16"/>
      <c r="P23" s="16"/>
      <c r="Q23" s="16"/>
    </row>
    <row r="24" spans="1:17" ht="58.5" customHeight="1">
      <c r="A24" s="12">
        <v>10</v>
      </c>
      <c r="B24" s="12">
        <v>1</v>
      </c>
      <c r="C24" s="13" t="s">
        <v>3</v>
      </c>
      <c r="D24" s="13" t="s">
        <v>1</v>
      </c>
      <c r="E24" s="13" t="s">
        <v>32</v>
      </c>
      <c r="F24" s="13" t="s">
        <v>50</v>
      </c>
      <c r="G24" s="13" t="s">
        <v>28</v>
      </c>
      <c r="H24" s="13" t="s">
        <v>29</v>
      </c>
      <c r="I24" s="13" t="s">
        <v>52</v>
      </c>
      <c r="J24" s="13" t="s">
        <v>5</v>
      </c>
      <c r="K24" s="12" t="s">
        <v>47</v>
      </c>
      <c r="L24" s="16">
        <v>29.2</v>
      </c>
      <c r="M24" s="15">
        <v>3.609</v>
      </c>
      <c r="N24" s="15">
        <f t="shared" si="0"/>
        <v>29.2</v>
      </c>
      <c r="O24" s="16">
        <v>14.6</v>
      </c>
      <c r="P24" s="16">
        <v>16.100000000000001</v>
      </c>
      <c r="Q24" s="16">
        <v>17.7</v>
      </c>
    </row>
    <row r="25" spans="1:17" ht="44.25" customHeight="1">
      <c r="A25" s="12">
        <v>11</v>
      </c>
      <c r="B25" s="12">
        <v>1</v>
      </c>
      <c r="C25" s="13" t="s">
        <v>3</v>
      </c>
      <c r="D25" s="13" t="s">
        <v>3</v>
      </c>
      <c r="E25" s="13" t="s">
        <v>53</v>
      </c>
      <c r="F25" s="13" t="s">
        <v>50</v>
      </c>
      <c r="G25" s="13" t="s">
        <v>28</v>
      </c>
      <c r="H25" s="13" t="s">
        <v>29</v>
      </c>
      <c r="I25" s="13" t="s">
        <v>54</v>
      </c>
      <c r="J25" s="13" t="s">
        <v>5</v>
      </c>
      <c r="K25" s="12" t="s">
        <v>47</v>
      </c>
      <c r="L25" s="16">
        <v>60</v>
      </c>
      <c r="M25" s="15">
        <v>16.446000000000002</v>
      </c>
      <c r="N25" s="15">
        <f t="shared" si="0"/>
        <v>60</v>
      </c>
      <c r="O25" s="16">
        <v>40</v>
      </c>
      <c r="P25" s="16">
        <v>40</v>
      </c>
      <c r="Q25" s="16">
        <v>40</v>
      </c>
    </row>
    <row r="26" spans="1:17" ht="66.75" customHeight="1">
      <c r="A26" s="12">
        <v>12</v>
      </c>
      <c r="B26" s="12">
        <v>1</v>
      </c>
      <c r="C26" s="13" t="s">
        <v>3</v>
      </c>
      <c r="D26" s="13" t="s">
        <v>3</v>
      </c>
      <c r="E26" s="13" t="s">
        <v>55</v>
      </c>
      <c r="F26" s="13" t="s">
        <v>50</v>
      </c>
      <c r="G26" s="13" t="s">
        <v>28</v>
      </c>
      <c r="H26" s="13" t="s">
        <v>29</v>
      </c>
      <c r="I26" s="13" t="s">
        <v>56</v>
      </c>
      <c r="J26" s="13" t="s">
        <v>5</v>
      </c>
      <c r="K26" s="12" t="s">
        <v>47</v>
      </c>
      <c r="L26" s="16">
        <v>277.3</v>
      </c>
      <c r="M26" s="15">
        <v>57.674999999999997</v>
      </c>
      <c r="N26" s="15">
        <f t="shared" si="0"/>
        <v>277.3</v>
      </c>
      <c r="O26" s="16">
        <v>132.9</v>
      </c>
      <c r="P26" s="16">
        <v>132.9</v>
      </c>
      <c r="Q26" s="16">
        <v>132.9</v>
      </c>
    </row>
    <row r="27" spans="1:17" ht="67.5" hidden="1" customHeight="1">
      <c r="A27" s="12">
        <v>12</v>
      </c>
      <c r="B27" s="12">
        <v>1</v>
      </c>
      <c r="C27" s="13" t="s">
        <v>57</v>
      </c>
      <c r="D27" s="13" t="s">
        <v>58</v>
      </c>
      <c r="E27" s="13" t="s">
        <v>59</v>
      </c>
      <c r="F27" s="13" t="s">
        <v>50</v>
      </c>
      <c r="G27" s="13" t="s">
        <v>28</v>
      </c>
      <c r="H27" s="13" t="s">
        <v>29</v>
      </c>
      <c r="I27" s="13" t="s">
        <v>60</v>
      </c>
      <c r="J27" s="13" t="s">
        <v>5</v>
      </c>
      <c r="K27" s="12" t="s">
        <v>47</v>
      </c>
      <c r="L27" s="16"/>
      <c r="M27" s="15"/>
      <c r="N27" s="15">
        <f t="shared" si="0"/>
        <v>0</v>
      </c>
      <c r="O27" s="16"/>
      <c r="P27" s="16"/>
      <c r="Q27" s="16"/>
    </row>
    <row r="28" spans="1:17" ht="81" customHeight="1">
      <c r="A28" s="12">
        <v>13</v>
      </c>
      <c r="B28" s="12">
        <v>1</v>
      </c>
      <c r="C28" s="13" t="s">
        <v>61</v>
      </c>
      <c r="D28" s="13" t="s">
        <v>4</v>
      </c>
      <c r="E28" s="13" t="s">
        <v>62</v>
      </c>
      <c r="F28" s="13" t="s">
        <v>50</v>
      </c>
      <c r="G28" s="13" t="s">
        <v>28</v>
      </c>
      <c r="H28" s="13" t="s">
        <v>63</v>
      </c>
      <c r="I28" s="13" t="s">
        <v>64</v>
      </c>
      <c r="J28" s="13" t="s">
        <v>90</v>
      </c>
      <c r="K28" s="12" t="s">
        <v>88</v>
      </c>
      <c r="L28" s="16">
        <v>14</v>
      </c>
      <c r="M28" s="15">
        <v>10.5</v>
      </c>
      <c r="N28" s="15">
        <f t="shared" si="0"/>
        <v>14</v>
      </c>
      <c r="O28" s="16">
        <v>14</v>
      </c>
      <c r="P28" s="16">
        <v>14</v>
      </c>
      <c r="Q28" s="16">
        <v>14</v>
      </c>
    </row>
    <row r="29" spans="1:17" ht="81" customHeight="1">
      <c r="A29" s="12">
        <v>14</v>
      </c>
      <c r="B29" s="12">
        <v>1</v>
      </c>
      <c r="C29" s="13" t="s">
        <v>65</v>
      </c>
      <c r="D29" s="13" t="s">
        <v>1</v>
      </c>
      <c r="E29" s="13" t="s">
        <v>66</v>
      </c>
      <c r="F29" s="13" t="s">
        <v>50</v>
      </c>
      <c r="G29" s="13" t="s">
        <v>28</v>
      </c>
      <c r="H29" s="13" t="s">
        <v>67</v>
      </c>
      <c r="I29" s="13" t="s">
        <v>68</v>
      </c>
      <c r="J29" s="13" t="s">
        <v>90</v>
      </c>
      <c r="K29" s="12" t="s">
        <v>88</v>
      </c>
      <c r="L29" s="16">
        <v>10</v>
      </c>
      <c r="M29" s="15">
        <v>10</v>
      </c>
      <c r="N29" s="15">
        <f t="shared" si="0"/>
        <v>10</v>
      </c>
      <c r="O29" s="16">
        <v>10</v>
      </c>
      <c r="P29" s="16">
        <v>10</v>
      </c>
      <c r="Q29" s="16">
        <v>10</v>
      </c>
    </row>
    <row r="30" spans="1:17" ht="81" customHeight="1">
      <c r="A30" s="12">
        <v>15</v>
      </c>
      <c r="B30" s="12">
        <v>1</v>
      </c>
      <c r="C30" s="13" t="s">
        <v>65</v>
      </c>
      <c r="D30" s="13" t="s">
        <v>0</v>
      </c>
      <c r="E30" s="13" t="s">
        <v>93</v>
      </c>
      <c r="F30" s="13" t="s">
        <v>50</v>
      </c>
      <c r="G30" s="13" t="s">
        <v>28</v>
      </c>
      <c r="H30" s="13" t="s">
        <v>67</v>
      </c>
      <c r="I30" s="13" t="s">
        <v>94</v>
      </c>
      <c r="J30" s="13" t="s">
        <v>90</v>
      </c>
      <c r="K30" s="12" t="s">
        <v>88</v>
      </c>
      <c r="L30" s="16">
        <v>86.9</v>
      </c>
      <c r="M30" s="15">
        <v>56.2</v>
      </c>
      <c r="N30" s="15">
        <f t="shared" si="0"/>
        <v>86.9</v>
      </c>
      <c r="O30" s="16">
        <v>94.5</v>
      </c>
      <c r="P30" s="16">
        <v>94.5</v>
      </c>
      <c r="Q30" s="16">
        <v>94.5</v>
      </c>
    </row>
    <row r="31" spans="1:17" ht="1.5" customHeight="1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2" t="s">
        <v>88</v>
      </c>
      <c r="L31" s="16"/>
      <c r="M31" s="15"/>
      <c r="N31" s="15"/>
      <c r="O31" s="16"/>
      <c r="P31" s="16"/>
      <c r="Q31" s="16"/>
    </row>
    <row r="32" spans="1:17" ht="81" customHeight="1">
      <c r="A32" s="12">
        <v>15</v>
      </c>
      <c r="B32" s="12">
        <v>1</v>
      </c>
      <c r="C32" s="13" t="s">
        <v>69</v>
      </c>
      <c r="D32" s="13" t="s">
        <v>70</v>
      </c>
      <c r="E32" s="13" t="s">
        <v>33</v>
      </c>
      <c r="F32" s="13" t="s">
        <v>0</v>
      </c>
      <c r="G32" s="13" t="s">
        <v>28</v>
      </c>
      <c r="H32" s="13" t="s">
        <v>71</v>
      </c>
      <c r="I32" s="13" t="s">
        <v>76</v>
      </c>
      <c r="J32" s="13" t="s">
        <v>90</v>
      </c>
      <c r="K32" s="12" t="s">
        <v>88</v>
      </c>
      <c r="L32" s="16">
        <v>11.6</v>
      </c>
      <c r="M32" s="15">
        <v>0</v>
      </c>
      <c r="N32" s="15">
        <f t="shared" si="0"/>
        <v>11.6</v>
      </c>
      <c r="O32" s="16">
        <v>0</v>
      </c>
      <c r="P32" s="16">
        <v>0</v>
      </c>
      <c r="Q32" s="16">
        <v>0</v>
      </c>
    </row>
    <row r="33" spans="1:17" ht="81" customHeight="1">
      <c r="A33" s="12">
        <v>16</v>
      </c>
      <c r="B33" s="12">
        <v>2</v>
      </c>
      <c r="C33" s="13" t="s">
        <v>0</v>
      </c>
      <c r="D33" s="13" t="s">
        <v>72</v>
      </c>
      <c r="E33" s="13" t="s">
        <v>73</v>
      </c>
      <c r="F33" s="13" t="s">
        <v>50</v>
      </c>
      <c r="G33" s="13" t="s">
        <v>28</v>
      </c>
      <c r="H33" s="13" t="s">
        <v>74</v>
      </c>
      <c r="I33" s="13" t="s">
        <v>77</v>
      </c>
      <c r="J33" s="13" t="s">
        <v>90</v>
      </c>
      <c r="K33" s="12" t="s">
        <v>88</v>
      </c>
      <c r="L33" s="16">
        <v>2756.3</v>
      </c>
      <c r="M33" s="15">
        <v>2067.3000000000002</v>
      </c>
      <c r="N33" s="15">
        <f t="shared" si="0"/>
        <v>2756.3</v>
      </c>
      <c r="O33" s="16">
        <v>2504.15</v>
      </c>
      <c r="P33" s="16">
        <v>2480.4</v>
      </c>
      <c r="Q33" s="16">
        <v>2163.83</v>
      </c>
    </row>
    <row r="34" spans="1:17" ht="81" customHeight="1">
      <c r="A34" s="12">
        <v>17</v>
      </c>
      <c r="B34" s="12">
        <v>2</v>
      </c>
      <c r="C34" s="13" t="s">
        <v>0</v>
      </c>
      <c r="D34" s="13" t="s">
        <v>95</v>
      </c>
      <c r="E34" s="13" t="s">
        <v>75</v>
      </c>
      <c r="F34" s="13" t="s">
        <v>50</v>
      </c>
      <c r="G34" s="13" t="s">
        <v>28</v>
      </c>
      <c r="H34" s="13" t="s">
        <v>96</v>
      </c>
      <c r="I34" s="13" t="s">
        <v>97</v>
      </c>
      <c r="J34" s="13" t="s">
        <v>90</v>
      </c>
      <c r="K34" s="12" t="s">
        <v>88</v>
      </c>
      <c r="L34" s="16">
        <v>300</v>
      </c>
      <c r="M34" s="15">
        <v>0</v>
      </c>
      <c r="N34" s="15">
        <f t="shared" si="0"/>
        <v>300</v>
      </c>
      <c r="O34" s="16">
        <v>2352.8000000000002</v>
      </c>
      <c r="P34" s="16">
        <v>0</v>
      </c>
      <c r="Q34" s="16">
        <v>0</v>
      </c>
    </row>
    <row r="35" spans="1:17" ht="81" customHeight="1">
      <c r="A35" s="12">
        <v>18</v>
      </c>
      <c r="B35" s="12">
        <v>2</v>
      </c>
      <c r="C35" s="13" t="s">
        <v>0</v>
      </c>
      <c r="D35" s="13" t="s">
        <v>85</v>
      </c>
      <c r="E35" s="13" t="s">
        <v>86</v>
      </c>
      <c r="F35" s="13" t="s">
        <v>50</v>
      </c>
      <c r="G35" s="13" t="s">
        <v>28</v>
      </c>
      <c r="H35" s="13" t="s">
        <v>74</v>
      </c>
      <c r="I35" s="13" t="s">
        <v>81</v>
      </c>
      <c r="J35" s="13" t="s">
        <v>90</v>
      </c>
      <c r="K35" s="12" t="s">
        <v>88</v>
      </c>
      <c r="L35" s="16">
        <v>0.1</v>
      </c>
      <c r="M35" s="15">
        <v>0.1</v>
      </c>
      <c r="N35" s="15">
        <f t="shared" si="0"/>
        <v>0.1</v>
      </c>
      <c r="O35" s="16">
        <v>0.1</v>
      </c>
      <c r="P35" s="16">
        <v>0</v>
      </c>
      <c r="Q35" s="16">
        <v>0</v>
      </c>
    </row>
    <row r="36" spans="1:17" ht="81" customHeight="1">
      <c r="A36" s="12">
        <v>19</v>
      </c>
      <c r="B36" s="12">
        <v>2</v>
      </c>
      <c r="C36" s="13" t="s">
        <v>0</v>
      </c>
      <c r="D36" s="13" t="s">
        <v>78</v>
      </c>
      <c r="E36" s="13" t="s">
        <v>79</v>
      </c>
      <c r="F36" s="13" t="s">
        <v>50</v>
      </c>
      <c r="G36" s="13" t="s">
        <v>28</v>
      </c>
      <c r="H36" s="13" t="s">
        <v>74</v>
      </c>
      <c r="I36" s="13" t="s">
        <v>81</v>
      </c>
      <c r="J36" s="13" t="s">
        <v>90</v>
      </c>
      <c r="K36" s="12" t="s">
        <v>88</v>
      </c>
      <c r="L36" s="16">
        <v>92.7</v>
      </c>
      <c r="M36" s="15">
        <v>77.25</v>
      </c>
      <c r="N36" s="15">
        <f t="shared" si="0"/>
        <v>92.7</v>
      </c>
      <c r="O36" s="16">
        <v>99.36</v>
      </c>
      <c r="P36" s="16">
        <v>100.86</v>
      </c>
      <c r="Q36" s="16">
        <v>103.44</v>
      </c>
    </row>
    <row r="37" spans="1:17" ht="81" customHeight="1">
      <c r="A37" s="12">
        <v>20</v>
      </c>
      <c r="B37" s="12">
        <v>2</v>
      </c>
      <c r="C37" s="13" t="s">
        <v>0</v>
      </c>
      <c r="D37" s="13" t="s">
        <v>80</v>
      </c>
      <c r="E37" s="13" t="s">
        <v>75</v>
      </c>
      <c r="F37" s="13" t="s">
        <v>50</v>
      </c>
      <c r="G37" s="13" t="s">
        <v>28</v>
      </c>
      <c r="H37" s="13" t="s">
        <v>74</v>
      </c>
      <c r="I37" s="13" t="s">
        <v>82</v>
      </c>
      <c r="J37" s="13" t="s">
        <v>90</v>
      </c>
      <c r="K37" s="12" t="s">
        <v>88</v>
      </c>
      <c r="L37" s="16">
        <v>1867.5</v>
      </c>
      <c r="M37" s="15">
        <v>1432.98</v>
      </c>
      <c r="N37" s="15">
        <f t="shared" si="0"/>
        <v>1867.5</v>
      </c>
      <c r="O37" s="16">
        <v>0</v>
      </c>
      <c r="P37" s="16">
        <v>0</v>
      </c>
      <c r="Q37" s="16">
        <v>0</v>
      </c>
    </row>
    <row r="38" spans="1:17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2"/>
      <c r="L38" s="14">
        <f>L14+L15+L16+L18+L19+L20+L21+L22+L24+L25+L26+L28+L29+L30+L32+L33+L34+L35+L36+L37</f>
        <v>6171.4000000000005</v>
      </c>
      <c r="M38" s="15">
        <f>SUM(M14:M37)</f>
        <v>4167.3900000000003</v>
      </c>
      <c r="N38" s="15">
        <f>SUM(N14:N37)</f>
        <v>6171.4000000000005</v>
      </c>
      <c r="O38" s="14">
        <f>SUM(O14:O37)</f>
        <v>5830.76</v>
      </c>
      <c r="P38" s="15">
        <f t="shared" ref="P38" si="1">SUM(P14:P37)</f>
        <v>3497.9500000000003</v>
      </c>
      <c r="Q38" s="15">
        <f>SUM(Q14:Q37)</f>
        <v>3225.47</v>
      </c>
    </row>
    <row r="39" spans="1:17" ht="51" customHeight="1">
      <c r="A39" s="17" t="s">
        <v>100</v>
      </c>
      <c r="B39" s="17"/>
      <c r="C39" s="17"/>
      <c r="D39" s="17"/>
      <c r="E39" s="17"/>
      <c r="F39" s="17"/>
      <c r="G39" s="17"/>
      <c r="H39" s="17"/>
      <c r="I39" s="17"/>
      <c r="J39" s="17"/>
      <c r="K39" s="17" t="s">
        <v>101</v>
      </c>
      <c r="L39" s="17"/>
      <c r="M39" s="17"/>
      <c r="N39" s="17"/>
      <c r="O39" s="17"/>
      <c r="P39" s="17"/>
      <c r="Q39" s="17"/>
    </row>
  </sheetData>
  <mergeCells count="20">
    <mergeCell ref="B7:G7"/>
    <mergeCell ref="H7:Q7"/>
    <mergeCell ref="B8:C8"/>
    <mergeCell ref="D8:E8"/>
    <mergeCell ref="A10:A12"/>
    <mergeCell ref="B10:H10"/>
    <mergeCell ref="I10:I12"/>
    <mergeCell ref="J10:K11"/>
    <mergeCell ref="O10:Q11"/>
    <mergeCell ref="B11:F11"/>
    <mergeCell ref="G11:H11"/>
    <mergeCell ref="L10:L12"/>
    <mergeCell ref="M10:M12"/>
    <mergeCell ref="N10:N12"/>
    <mergeCell ref="A2:Q2"/>
    <mergeCell ref="H3:M3"/>
    <mergeCell ref="O4:Q4"/>
    <mergeCell ref="B5:Q5"/>
    <mergeCell ref="B6:G6"/>
    <mergeCell ref="H6:Q6"/>
  </mergeCells>
  <pageMargins left="0.59055118110236227" right="0" top="0.39370078740157483" bottom="0.59055118110236227" header="0.51181102362204722" footer="0.51181102362204722"/>
  <pageSetup paperSize="9" scale="4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2020-11-05T05:39:47Z</cp:lastPrinted>
  <dcterms:created xsi:type="dcterms:W3CDTF">2017-09-19T07:36:25Z</dcterms:created>
  <dcterms:modified xsi:type="dcterms:W3CDTF">2020-11-05T05:40:09Z</dcterms:modified>
</cp:coreProperties>
</file>